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05" yWindow="-315" windowWidth="29040" windowHeight="13050"/>
  </bookViews>
  <sheets>
    <sheet name="2025" sheetId="1" r:id="rId1"/>
  </sheets>
  <calcPr calcId="162913"/>
</workbook>
</file>

<file path=xl/calcChain.xml><?xml version="1.0" encoding="utf-8"?>
<calcChain xmlns="http://schemas.openxmlformats.org/spreadsheetml/2006/main">
  <c r="I72" i="1" l="1"/>
  <c r="I73" i="1" s="1"/>
  <c r="J72" i="1"/>
  <c r="J73" i="1" s="1"/>
  <c r="K72" i="1"/>
  <c r="L72" i="1"/>
  <c r="M72" i="1"/>
  <c r="N72" i="1"/>
  <c r="O72" i="1"/>
  <c r="P72" i="1"/>
  <c r="P73" i="1" s="1"/>
  <c r="Q72" i="1"/>
  <c r="Q73" i="1" s="1"/>
  <c r="R72" i="1"/>
  <c r="R73" i="1" s="1"/>
  <c r="S72" i="1"/>
  <c r="T72" i="1"/>
  <c r="K73" i="1"/>
  <c r="L73" i="1"/>
  <c r="M73" i="1"/>
  <c r="N73" i="1"/>
  <c r="O73" i="1"/>
  <c r="S73" i="1"/>
  <c r="T73" i="1"/>
  <c r="I67" i="1"/>
  <c r="I68" i="1" s="1"/>
  <c r="J67" i="1"/>
  <c r="J68" i="1" s="1"/>
  <c r="K67" i="1"/>
  <c r="L67" i="1"/>
  <c r="M67" i="1"/>
  <c r="N67" i="1"/>
  <c r="O67" i="1"/>
  <c r="O68" i="1" s="1"/>
  <c r="P67" i="1"/>
  <c r="Q67" i="1"/>
  <c r="Q68" i="1" s="1"/>
  <c r="R67" i="1"/>
  <c r="R68" i="1" s="1"/>
  <c r="S67" i="1"/>
  <c r="T67" i="1"/>
  <c r="K68" i="1"/>
  <c r="L68" i="1"/>
  <c r="M68" i="1"/>
  <c r="N68" i="1"/>
  <c r="P68" i="1"/>
  <c r="S68" i="1"/>
  <c r="T68" i="1"/>
  <c r="I62" i="1"/>
  <c r="J62" i="1"/>
  <c r="J63" i="1" s="1"/>
  <c r="K62" i="1"/>
  <c r="L62" i="1"/>
  <c r="L63" i="1" s="1"/>
  <c r="M62" i="1"/>
  <c r="M63" i="1" s="1"/>
  <c r="N62" i="1"/>
  <c r="O62" i="1"/>
  <c r="O63" i="1" s="1"/>
  <c r="P62" i="1"/>
  <c r="Q62" i="1"/>
  <c r="R62" i="1"/>
  <c r="R63" i="1" s="1"/>
  <c r="S62" i="1"/>
  <c r="T62" i="1"/>
  <c r="T63" i="1" s="1"/>
  <c r="I63" i="1"/>
  <c r="K63" i="1"/>
  <c r="N63" i="1"/>
  <c r="P63" i="1"/>
  <c r="Q63" i="1"/>
  <c r="S63" i="1"/>
  <c r="I59" i="1"/>
  <c r="I60" i="1" s="1"/>
  <c r="J59" i="1"/>
  <c r="K59" i="1"/>
  <c r="L59" i="1"/>
  <c r="M59" i="1"/>
  <c r="N59" i="1"/>
  <c r="O59" i="1"/>
  <c r="O60" i="1" s="1"/>
  <c r="P59" i="1"/>
  <c r="P60" i="1" s="1"/>
  <c r="Q59" i="1"/>
  <c r="Q60" i="1" s="1"/>
  <c r="R59" i="1"/>
  <c r="S59" i="1"/>
  <c r="T59" i="1"/>
  <c r="J60" i="1"/>
  <c r="K60" i="1"/>
  <c r="L60" i="1"/>
  <c r="M60" i="1"/>
  <c r="N60" i="1"/>
  <c r="R60" i="1"/>
  <c r="S60" i="1"/>
  <c r="T60" i="1"/>
  <c r="I56" i="1"/>
  <c r="J56" i="1"/>
  <c r="K56" i="1"/>
  <c r="L56" i="1"/>
  <c r="M56" i="1"/>
  <c r="M57" i="1" s="1"/>
  <c r="N56" i="1"/>
  <c r="N57" i="1" s="1"/>
  <c r="O56" i="1"/>
  <c r="O57" i="1" s="1"/>
  <c r="P56" i="1"/>
  <c r="P57" i="1" s="1"/>
  <c r="Q56" i="1"/>
  <c r="R56" i="1"/>
  <c r="S56" i="1"/>
  <c r="T56" i="1"/>
  <c r="I57" i="1"/>
  <c r="J57" i="1"/>
  <c r="K57" i="1"/>
  <c r="L57" i="1"/>
  <c r="Q57" i="1"/>
  <c r="R57" i="1"/>
  <c r="S57" i="1"/>
  <c r="T57" i="1"/>
  <c r="I53" i="1"/>
  <c r="I54" i="1" s="1"/>
  <c r="J53" i="1"/>
  <c r="J54" i="1" s="1"/>
  <c r="K53" i="1"/>
  <c r="L53" i="1"/>
  <c r="M53" i="1"/>
  <c r="N53" i="1"/>
  <c r="O53" i="1"/>
  <c r="P53" i="1"/>
  <c r="Q53" i="1"/>
  <c r="Q54" i="1" s="1"/>
  <c r="R53" i="1"/>
  <c r="R54" i="1" s="1"/>
  <c r="S53" i="1"/>
  <c r="T53" i="1"/>
  <c r="K54" i="1"/>
  <c r="L54" i="1"/>
  <c r="M54" i="1"/>
  <c r="N54" i="1"/>
  <c r="O54" i="1"/>
  <c r="P54" i="1"/>
  <c r="S54" i="1"/>
  <c r="T54" i="1"/>
  <c r="O51" i="1"/>
  <c r="N51" i="1"/>
  <c r="M51" i="1"/>
  <c r="T50" i="1"/>
  <c r="T51" i="1" s="1"/>
  <c r="S50" i="1"/>
  <c r="S51" i="1" s="1"/>
  <c r="R50" i="1"/>
  <c r="R51" i="1" s="1"/>
  <c r="Q50" i="1"/>
  <c r="Q51" i="1" s="1"/>
  <c r="P50" i="1"/>
  <c r="P51" i="1" s="1"/>
  <c r="O50" i="1"/>
  <c r="N50" i="1"/>
  <c r="M50" i="1"/>
  <c r="L50" i="1"/>
  <c r="L51" i="1" s="1"/>
  <c r="K50" i="1"/>
  <c r="K51" i="1" s="1"/>
  <c r="J50" i="1"/>
  <c r="J51" i="1" s="1"/>
  <c r="I50" i="1"/>
  <c r="I51" i="1" s="1"/>
  <c r="T46" i="1"/>
  <c r="S46" i="1"/>
  <c r="R46" i="1"/>
  <c r="Q46" i="1"/>
  <c r="P46" i="1"/>
  <c r="O46" i="1"/>
  <c r="N46" i="1"/>
  <c r="M46" i="1"/>
  <c r="L46" i="1"/>
  <c r="K46" i="1"/>
  <c r="J46" i="1"/>
  <c r="I46" i="1"/>
  <c r="N41" i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M40" i="1"/>
  <c r="M41" i="1" s="1"/>
  <c r="L40" i="1"/>
  <c r="L41" i="1" s="1"/>
  <c r="K40" i="1"/>
  <c r="K41" i="1" s="1"/>
  <c r="J40" i="1"/>
  <c r="J41" i="1" s="1"/>
  <c r="I40" i="1"/>
  <c r="I41" i="1" s="1"/>
  <c r="I20" i="1" l="1"/>
  <c r="I21" i="1" s="1"/>
  <c r="J20" i="1"/>
  <c r="K20" i="1"/>
  <c r="L20" i="1"/>
  <c r="M20" i="1"/>
  <c r="M21" i="1" s="1"/>
  <c r="N20" i="1"/>
  <c r="N21" i="1" s="1"/>
  <c r="O20" i="1"/>
  <c r="O21" i="1" s="1"/>
  <c r="P20" i="1"/>
  <c r="P21" i="1" s="1"/>
  <c r="Q20" i="1"/>
  <c r="R20" i="1"/>
  <c r="R21" i="1" s="1"/>
  <c r="S20" i="1"/>
  <c r="T20" i="1"/>
  <c r="J21" i="1"/>
  <c r="K21" i="1"/>
  <c r="L21" i="1"/>
  <c r="Q21" i="1"/>
  <c r="S21" i="1"/>
  <c r="T21" i="1"/>
  <c r="I31" i="1"/>
  <c r="J31" i="1"/>
  <c r="K31" i="1"/>
  <c r="L31" i="1"/>
  <c r="M31" i="1"/>
  <c r="N31" i="1"/>
  <c r="O31" i="1"/>
  <c r="P31" i="1"/>
  <c r="Q31" i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2" i="1"/>
  <c r="H73" i="1" s="1"/>
  <c r="H67" i="1"/>
  <c r="H68" i="1" s="1"/>
  <c r="H62" i="1"/>
  <c r="H63" i="1" s="1"/>
  <c r="H59" i="1"/>
  <c r="H60" i="1" s="1"/>
  <c r="H56" i="1"/>
  <c r="H57" i="1" s="1"/>
  <c r="H53" i="1"/>
  <c r="H54" i="1" s="1"/>
  <c r="H50" i="1"/>
  <c r="H46" i="1"/>
  <c r="H40" i="1"/>
  <c r="H34" i="1"/>
  <c r="H31" i="1"/>
  <c r="H20" i="1"/>
  <c r="H21" i="1" s="1"/>
  <c r="R74" i="1" l="1"/>
  <c r="J74" i="1"/>
  <c r="I74" i="1"/>
  <c r="P74" i="1"/>
  <c r="M74" i="1"/>
  <c r="T74" i="1"/>
  <c r="N74" i="1"/>
  <c r="L74" i="1"/>
  <c r="H51" i="1"/>
  <c r="K74" i="1"/>
  <c r="Q74" i="1"/>
  <c r="H41" i="1"/>
  <c r="H74" i="1" l="1"/>
  <c r="S74" i="1"/>
  <c r="O74" i="1"/>
</calcChain>
</file>

<file path=xl/sharedStrings.xml><?xml version="1.0" encoding="utf-8"?>
<sst xmlns="http://schemas.openxmlformats.org/spreadsheetml/2006/main" count="177" uniqueCount="80">
  <si>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</si>
  <si>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</si>
  <si>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</si>
  <si>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</si>
  <si>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</si>
  <si>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</si>
  <si>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</si>
  <si>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</si>
  <si>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</si>
  <si>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</si>
  <si>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</si>
  <si>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</si>
  <si>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</si>
  <si>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</si>
  <si>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</si>
  <si>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</si>
  <si>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</si>
  <si>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</si>
  <si>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</si>
  <si>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</si>
  <si>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</si>
  <si>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</si>
  <si>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</si>
  <si>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</si>
  <si>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</si>
  <si>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</si>
  <si>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</si>
  <si>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</si>
  <si>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</si>
  <si>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</si>
  <si>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</si>
  <si>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</si>
  <si>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</si>
  <si>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</si>
  <si>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</si>
  <si>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</si>
  <si>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</si>
  <si>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</si>
  <si>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</si>
  <si>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</si>
  <si>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</si>
  <si>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</si>
  <si>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</si>
  <si>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</si>
  <si>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</si>
  <si>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</si>
  <si>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</si>
  <si>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</si>
  <si>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</si>
  <si>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</si>
  <si>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</si>
  <si>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</si>
  <si>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</si>
  <si>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</si>
  <si>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</si>
  <si>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</si>
  <si>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</si>
  <si>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</si>
  <si>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</si>
  <si>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</si>
  <si>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</si>
  <si>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Кировской области от 27.12.2024 № 18/6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</si>
  <si>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</si>
  <si>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</si>
  <si>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</si>
  <si>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</si>
  <si>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</si>
  <si>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</si>
  <si>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</si>
  <si>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</si>
  <si>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</si>
  <si>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</si>
  <si>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</si>
  <si>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</si>
  <si>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</si>
  <si>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</si>
  <si>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</si>
  <si>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</si>
  <si>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</si>
  <si>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30.01.2025 №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</si>
</sst>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10" xfId="0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topLeftCell="A7" zoomScale="60" zoomScaleNormal="60" workbookViewId="0">
      <selection activeCell="Q12" sqref="Q12"/>
    </sheetView>
  </sheetViews>
  <sheetFormatPr defaultRowHeight="15" outlineLevelRow="1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hidden="1" outlineLevel="1" x14ac:dyDescent="0.25">
      <c r="Q1" s="4" t="s">
        <v>53</v>
      </c>
    </row>
    <row r="2" spans="1:20" ht="39.75" hidden="1" customHeight="1" outlineLevel="1" x14ac:dyDescent="0.25">
      <c r="Q2" s="27" t="s">
        <v>0</v>
      </c>
    </row>
    <row r="3" spans="1:20" ht="17.25" hidden="1" customHeight="1" outlineLevel="1" x14ac:dyDescent="0.25">
      <c r="Q3" s="4" t="s">
        <v>1</v>
      </c>
    </row>
    <row r="4" spans="1:20" ht="17.25" hidden="1" customHeight="1" outlineLevel="1" x14ac:dyDescent="0.25">
      <c r="Q4" s="4" t="s">
        <v>2</v>
      </c>
    </row>
    <row r="5" spans="1:20" ht="17.25" hidden="1" customHeight="1" outlineLevel="1" x14ac:dyDescent="0.25">
      <c r="Q5" s="7" t="s">
        <v>61</v>
      </c>
      <c r="S5" s="30"/>
    </row>
    <row r="6" spans="1:20" ht="17.25" hidden="1" customHeight="1" outlineLevel="1" x14ac:dyDescent="0.25">
      <c r="Q6" s="7"/>
      <c r="S6" s="30"/>
    </row>
    <row r="7" spans="1:20" ht="15.75" collapsed="1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79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68" t="s">
        <v>62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</row>
    <row r="15" spans="1:20" ht="15.75" customHeight="1" x14ac:dyDescent="0.25">
      <c r="A15" s="69" t="s">
        <v>3</v>
      </c>
      <c r="B15" s="69" t="s">
        <v>51</v>
      </c>
      <c r="C15" s="69" t="s">
        <v>52</v>
      </c>
      <c r="D15" s="69" t="s">
        <v>4</v>
      </c>
      <c r="E15" s="69" t="s">
        <v>5</v>
      </c>
      <c r="F15" s="69" t="s">
        <v>6</v>
      </c>
      <c r="G15" s="69" t="s">
        <v>7</v>
      </c>
      <c r="H15" s="72" t="s">
        <v>50</v>
      </c>
      <c r="I15" s="76" t="s">
        <v>48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8"/>
    </row>
    <row r="16" spans="1:20" ht="15.75" customHeight="1" x14ac:dyDescent="0.25">
      <c r="A16" s="70"/>
      <c r="B16" s="70"/>
      <c r="C16" s="70"/>
      <c r="D16" s="70"/>
      <c r="E16" s="70"/>
      <c r="F16" s="70"/>
      <c r="G16" s="70"/>
      <c r="H16" s="73"/>
      <c r="I16" s="79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1"/>
    </row>
    <row r="17" spans="1:21" ht="15.75" customHeight="1" x14ac:dyDescent="0.25">
      <c r="A17" s="70"/>
      <c r="B17" s="70"/>
      <c r="C17" s="70"/>
      <c r="D17" s="70"/>
      <c r="E17" s="70"/>
      <c r="F17" s="70"/>
      <c r="G17" s="70"/>
      <c r="H17" s="73"/>
      <c r="I17" s="82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4"/>
    </row>
    <row r="18" spans="1:21" ht="39.75" customHeight="1" x14ac:dyDescent="0.25">
      <c r="A18" s="75"/>
      <c r="B18" s="75"/>
      <c r="C18" s="71"/>
      <c r="D18" s="75"/>
      <c r="E18" s="71"/>
      <c r="F18" s="71"/>
      <c r="G18" s="71"/>
      <c r="H18" s="74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63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30</v>
      </c>
      <c r="I19" s="35">
        <v>2</v>
      </c>
      <c r="J19" s="35">
        <v>2</v>
      </c>
      <c r="K19" s="35">
        <v>2</v>
      </c>
      <c r="L19" s="35">
        <v>2</v>
      </c>
      <c r="M19" s="35">
        <v>2</v>
      </c>
      <c r="N19" s="35">
        <v>2</v>
      </c>
      <c r="O19" s="35">
        <v>3</v>
      </c>
      <c r="P19" s="35">
        <v>3</v>
      </c>
      <c r="Q19" s="35">
        <v>3</v>
      </c>
      <c r="R19" s="35">
        <v>3</v>
      </c>
      <c r="S19" s="35">
        <v>3</v>
      </c>
      <c r="T19" s="46">
        <v>3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30</v>
      </c>
      <c r="I20" s="37">
        <f t="shared" ref="I20:T21" si="1">I19</f>
        <v>2</v>
      </c>
      <c r="J20" s="37">
        <f t="shared" si="1"/>
        <v>2</v>
      </c>
      <c r="K20" s="37">
        <f t="shared" si="1"/>
        <v>2</v>
      </c>
      <c r="L20" s="37">
        <f t="shared" si="1"/>
        <v>2</v>
      </c>
      <c r="M20" s="37">
        <f t="shared" si="1"/>
        <v>2</v>
      </c>
      <c r="N20" s="37">
        <f t="shared" si="1"/>
        <v>2</v>
      </c>
      <c r="O20" s="37">
        <f t="shared" si="1"/>
        <v>3</v>
      </c>
      <c r="P20" s="37">
        <f t="shared" si="1"/>
        <v>3</v>
      </c>
      <c r="Q20" s="37">
        <f t="shared" si="1"/>
        <v>3</v>
      </c>
      <c r="R20" s="37">
        <f t="shared" si="1"/>
        <v>3</v>
      </c>
      <c r="S20" s="37">
        <f t="shared" si="1"/>
        <v>3</v>
      </c>
      <c r="T20" s="47">
        <f t="shared" si="1"/>
        <v>3</v>
      </c>
      <c r="U20" s="29"/>
    </row>
    <row r="21" spans="1:21" s="10" customFormat="1" ht="15.75" x14ac:dyDescent="0.25">
      <c r="A21" s="36"/>
      <c r="B21" s="36"/>
      <c r="C21" s="38" t="s">
        <v>64</v>
      </c>
      <c r="D21" s="16"/>
      <c r="E21" s="16"/>
      <c r="F21" s="17"/>
      <c r="G21" s="16"/>
      <c r="H21" s="39">
        <f t="shared" si="0"/>
        <v>30</v>
      </c>
      <c r="I21" s="39">
        <f t="shared" si="1"/>
        <v>2</v>
      </c>
      <c r="J21" s="39">
        <f t="shared" si="1"/>
        <v>2</v>
      </c>
      <c r="K21" s="39">
        <f t="shared" si="1"/>
        <v>2</v>
      </c>
      <c r="L21" s="39">
        <f t="shared" si="1"/>
        <v>2</v>
      </c>
      <c r="M21" s="39">
        <f t="shared" si="1"/>
        <v>2</v>
      </c>
      <c r="N21" s="39">
        <f t="shared" si="1"/>
        <v>2</v>
      </c>
      <c r="O21" s="39">
        <f t="shared" si="1"/>
        <v>3</v>
      </c>
      <c r="P21" s="39">
        <f t="shared" si="1"/>
        <v>3</v>
      </c>
      <c r="Q21" s="39">
        <f t="shared" si="1"/>
        <v>3</v>
      </c>
      <c r="R21" s="39">
        <f t="shared" si="1"/>
        <v>3</v>
      </c>
      <c r="S21" s="39">
        <f t="shared" si="1"/>
        <v>3</v>
      </c>
      <c r="T21" s="48">
        <f t="shared" si="1"/>
        <v>3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65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35</v>
      </c>
      <c r="I25" s="35">
        <v>3</v>
      </c>
      <c r="J25" s="35">
        <v>3</v>
      </c>
      <c r="K25" s="35">
        <v>3</v>
      </c>
      <c r="L25" s="35">
        <v>3</v>
      </c>
      <c r="M25" s="35">
        <v>3</v>
      </c>
      <c r="N25" s="35">
        <v>3</v>
      </c>
      <c r="O25" s="35">
        <v>3</v>
      </c>
      <c r="P25" s="35">
        <v>3</v>
      </c>
      <c r="Q25" s="35">
        <v>3</v>
      </c>
      <c r="R25" s="35">
        <v>2</v>
      </c>
      <c r="S25" s="35">
        <v>3</v>
      </c>
      <c r="T25" s="46">
        <v>3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2190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182</v>
      </c>
      <c r="T26" s="46">
        <v>183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10</v>
      </c>
      <c r="I27" s="35">
        <v>1</v>
      </c>
      <c r="J27" s="35"/>
      <c r="K27" s="35">
        <v>1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1</v>
      </c>
      <c r="R27" s="35">
        <v>1</v>
      </c>
      <c r="S27" s="35">
        <v>1</v>
      </c>
      <c r="T27" s="46"/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25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2</v>
      </c>
      <c r="T28" s="46">
        <v>2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1</v>
      </c>
      <c r="K29" s="53">
        <v>1</v>
      </c>
      <c r="L29" s="53">
        <v>2</v>
      </c>
      <c r="M29" s="53">
        <v>1</v>
      </c>
      <c r="N29" s="53">
        <v>1</v>
      </c>
      <c r="O29" s="53">
        <v>2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2528</v>
      </c>
      <c r="I31" s="52">
        <f t="shared" ref="I31:T31" si="2">SUM(I22:I30)</f>
        <v>213</v>
      </c>
      <c r="J31" s="52">
        <f t="shared" si="2"/>
        <v>210</v>
      </c>
      <c r="K31" s="52">
        <f t="shared" si="2"/>
        <v>210</v>
      </c>
      <c r="L31" s="52">
        <f t="shared" si="2"/>
        <v>210</v>
      </c>
      <c r="M31" s="52">
        <f t="shared" si="2"/>
        <v>211</v>
      </c>
      <c r="N31" s="52">
        <f t="shared" si="2"/>
        <v>211</v>
      </c>
      <c r="O31" s="52">
        <f t="shared" si="2"/>
        <v>212</v>
      </c>
      <c r="P31" s="52">
        <f t="shared" si="2"/>
        <v>208</v>
      </c>
      <c r="Q31" s="52">
        <f t="shared" si="2"/>
        <v>212</v>
      </c>
      <c r="R31" s="52">
        <f t="shared" si="2"/>
        <v>210</v>
      </c>
      <c r="S31" s="52">
        <f t="shared" si="2"/>
        <v>211</v>
      </c>
      <c r="T31" s="52">
        <f t="shared" si="2"/>
        <v>210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21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21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21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312</v>
      </c>
      <c r="I35" s="35">
        <v>26</v>
      </c>
      <c r="J35" s="35">
        <v>26</v>
      </c>
      <c r="K35" s="35">
        <v>26</v>
      </c>
      <c r="L35" s="35">
        <v>26</v>
      </c>
      <c r="M35" s="35">
        <v>26</v>
      </c>
      <c r="N35" s="35">
        <v>26</v>
      </c>
      <c r="O35" s="35">
        <v>26</v>
      </c>
      <c r="P35" s="35">
        <v>26</v>
      </c>
      <c r="Q35" s="35">
        <v>26</v>
      </c>
      <c r="R35" s="35">
        <v>26</v>
      </c>
      <c r="S35" s="35">
        <v>26</v>
      </c>
      <c r="T35" s="46">
        <v>26</v>
      </c>
      <c r="U35" s="29"/>
    </row>
    <row r="36" spans="1:21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4030</v>
      </c>
      <c r="I36" s="35">
        <v>335</v>
      </c>
      <c r="J36" s="35">
        <v>335</v>
      </c>
      <c r="K36" s="35">
        <v>336</v>
      </c>
      <c r="L36" s="35">
        <v>336</v>
      </c>
      <c r="M36" s="35">
        <v>336</v>
      </c>
      <c r="N36" s="35">
        <v>336</v>
      </c>
      <c r="O36" s="35">
        <v>336</v>
      </c>
      <c r="P36" s="35">
        <v>336</v>
      </c>
      <c r="Q36" s="35">
        <v>336</v>
      </c>
      <c r="R36" s="35">
        <v>336</v>
      </c>
      <c r="S36" s="35">
        <v>336</v>
      </c>
      <c r="T36" s="46">
        <v>336</v>
      </c>
      <c r="U36" s="29"/>
    </row>
    <row r="37" spans="1:21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365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30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21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365</v>
      </c>
      <c r="I38" s="35">
        <v>30</v>
      </c>
      <c r="J38" s="35">
        <v>31</v>
      </c>
      <c r="K38" s="35">
        <v>30</v>
      </c>
      <c r="L38" s="35">
        <v>30</v>
      </c>
      <c r="M38" s="35">
        <v>31</v>
      </c>
      <c r="N38" s="35">
        <v>30</v>
      </c>
      <c r="O38" s="35">
        <v>30</v>
      </c>
      <c r="P38" s="35">
        <v>31</v>
      </c>
      <c r="Q38" s="35">
        <v>30</v>
      </c>
      <c r="R38" s="35">
        <v>31</v>
      </c>
      <c r="S38" s="35">
        <v>30</v>
      </c>
      <c r="T38" s="46">
        <v>31</v>
      </c>
      <c r="U38" s="29"/>
    </row>
    <row r="39" spans="1:21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26520</v>
      </c>
      <c r="I39" s="35">
        <v>2210</v>
      </c>
      <c r="J39" s="35">
        <v>2210</v>
      </c>
      <c r="K39" s="35">
        <v>2210</v>
      </c>
      <c r="L39" s="35">
        <v>2210</v>
      </c>
      <c r="M39" s="35">
        <v>2210</v>
      </c>
      <c r="N39" s="35">
        <v>2210</v>
      </c>
      <c r="O39" s="35">
        <v>2210</v>
      </c>
      <c r="P39" s="35">
        <v>2210</v>
      </c>
      <c r="Q39" s="35">
        <v>2210</v>
      </c>
      <c r="R39" s="35">
        <v>2210</v>
      </c>
      <c r="S39" s="35">
        <v>2210</v>
      </c>
      <c r="T39" s="46">
        <v>2210</v>
      </c>
      <c r="U39" s="29"/>
    </row>
    <row r="40" spans="1:21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31592</v>
      </c>
      <c r="I40" s="37">
        <f t="shared" ref="I40:T40" si="4">SUM(I35:I39)</f>
        <v>2631</v>
      </c>
      <c r="J40" s="37">
        <f t="shared" si="4"/>
        <v>2632</v>
      </c>
      <c r="K40" s="37">
        <f t="shared" si="4"/>
        <v>2632</v>
      </c>
      <c r="L40" s="37">
        <f t="shared" si="4"/>
        <v>2633</v>
      </c>
      <c r="M40" s="37">
        <f t="shared" si="4"/>
        <v>2633</v>
      </c>
      <c r="N40" s="37">
        <f t="shared" si="4"/>
        <v>2632</v>
      </c>
      <c r="O40" s="37">
        <f t="shared" si="4"/>
        <v>2633</v>
      </c>
      <c r="P40" s="37">
        <f t="shared" si="4"/>
        <v>2633</v>
      </c>
      <c r="Q40" s="37">
        <f t="shared" si="4"/>
        <v>2633</v>
      </c>
      <c r="R40" s="37">
        <f t="shared" si="4"/>
        <v>2633</v>
      </c>
      <c r="S40" s="37">
        <f t="shared" si="4"/>
        <v>2633</v>
      </c>
      <c r="T40" s="47">
        <f t="shared" si="4"/>
        <v>2634</v>
      </c>
      <c r="U40" s="29"/>
    </row>
    <row r="41" spans="1:21" s="10" customFormat="1" ht="15.75" customHeight="1" x14ac:dyDescent="0.25">
      <c r="A41" s="41"/>
      <c r="B41" s="41"/>
      <c r="C41" s="38" t="s">
        <v>66</v>
      </c>
      <c r="D41" s="16"/>
      <c r="E41" s="16"/>
      <c r="F41" s="17"/>
      <c r="G41" s="16"/>
      <c r="H41" s="39">
        <f>H31+H34+H40</f>
        <v>58300</v>
      </c>
      <c r="I41" s="39">
        <f t="shared" ref="I41:T41" si="5">I31+I34+I40</f>
        <v>4859</v>
      </c>
      <c r="J41" s="39">
        <f t="shared" si="5"/>
        <v>4857</v>
      </c>
      <c r="K41" s="39">
        <f t="shared" si="5"/>
        <v>4857</v>
      </c>
      <c r="L41" s="39">
        <f t="shared" si="5"/>
        <v>4858</v>
      </c>
      <c r="M41" s="39">
        <f t="shared" si="5"/>
        <v>4859</v>
      </c>
      <c r="N41" s="39">
        <f t="shared" si="5"/>
        <v>4858</v>
      </c>
      <c r="O41" s="39">
        <f t="shared" si="5"/>
        <v>4860</v>
      </c>
      <c r="P41" s="39">
        <f t="shared" si="5"/>
        <v>4856</v>
      </c>
      <c r="Q41" s="39">
        <f t="shared" si="5"/>
        <v>4860</v>
      </c>
      <c r="R41" s="39">
        <f t="shared" si="5"/>
        <v>4858</v>
      </c>
      <c r="S41" s="39">
        <f t="shared" si="5"/>
        <v>4859</v>
      </c>
      <c r="T41" s="48">
        <f t="shared" si="5"/>
        <v>4859</v>
      </c>
      <c r="U41" s="29"/>
    </row>
    <row r="42" spans="1:21" s="10" customFormat="1" ht="15.75" customHeight="1" x14ac:dyDescent="0.25">
      <c r="A42" s="36">
        <v>3</v>
      </c>
      <c r="B42" s="36">
        <v>430038</v>
      </c>
      <c r="C42" s="63" t="s">
        <v>67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70</v>
      </c>
      <c r="I42" s="35">
        <v>6</v>
      </c>
      <c r="J42" s="35">
        <v>6</v>
      </c>
      <c r="K42" s="35">
        <v>6</v>
      </c>
      <c r="L42" s="35">
        <v>6</v>
      </c>
      <c r="M42" s="35">
        <v>6</v>
      </c>
      <c r="N42" s="35">
        <v>6</v>
      </c>
      <c r="O42" s="35">
        <v>6</v>
      </c>
      <c r="P42" s="35">
        <v>5</v>
      </c>
      <c r="Q42" s="35">
        <v>6</v>
      </c>
      <c r="R42" s="35">
        <v>6</v>
      </c>
      <c r="S42" s="35">
        <v>6</v>
      </c>
      <c r="T42" s="46">
        <v>5</v>
      </c>
      <c r="U42" s="29"/>
    </row>
    <row r="43" spans="1:21" s="10" customFormat="1" ht="15.75" x14ac:dyDescent="0.25">
      <c r="A43" s="36"/>
      <c r="B43" s="36"/>
      <c r="C43" s="65"/>
      <c r="D43" s="18"/>
      <c r="E43" s="11" t="s">
        <v>30</v>
      </c>
      <c r="F43" s="12" t="s">
        <v>31</v>
      </c>
      <c r="G43" s="11" t="s">
        <v>21</v>
      </c>
      <c r="H43" s="35">
        <v>24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2</v>
      </c>
      <c r="P43" s="35">
        <v>2</v>
      </c>
      <c r="Q43" s="35">
        <v>2</v>
      </c>
      <c r="R43" s="35">
        <v>2</v>
      </c>
      <c r="S43" s="35">
        <v>2</v>
      </c>
      <c r="T43" s="46">
        <v>2</v>
      </c>
      <c r="U43" s="29"/>
    </row>
    <row r="44" spans="1:21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50</v>
      </c>
      <c r="I44" s="35">
        <v>4</v>
      </c>
      <c r="J44" s="35">
        <v>4</v>
      </c>
      <c r="K44" s="35">
        <v>4</v>
      </c>
      <c r="L44" s="35">
        <v>5</v>
      </c>
      <c r="M44" s="35">
        <v>4</v>
      </c>
      <c r="N44" s="35">
        <v>4</v>
      </c>
      <c r="O44" s="35">
        <v>4</v>
      </c>
      <c r="P44" s="35">
        <v>5</v>
      </c>
      <c r="Q44" s="35">
        <v>4</v>
      </c>
      <c r="R44" s="35">
        <v>4</v>
      </c>
      <c r="S44" s="35">
        <v>4</v>
      </c>
      <c r="T44" s="35">
        <v>4</v>
      </c>
      <c r="U44" s="29"/>
    </row>
    <row r="45" spans="1:21" s="10" customFormat="1" ht="15.75" x14ac:dyDescent="0.25">
      <c r="A45" s="36"/>
      <c r="B45" s="36"/>
      <c r="C45" s="40"/>
      <c r="D45" s="18"/>
      <c r="E45" s="11" t="s">
        <v>9</v>
      </c>
      <c r="F45" s="12" t="s">
        <v>10</v>
      </c>
      <c r="G45" s="11" t="s">
        <v>49</v>
      </c>
      <c r="H45" s="35">
        <v>9</v>
      </c>
      <c r="I45" s="35"/>
      <c r="J45" s="35">
        <v>1</v>
      </c>
      <c r="K45" s="35">
        <v>1</v>
      </c>
      <c r="L45" s="35">
        <v>1</v>
      </c>
      <c r="M45" s="35">
        <v>1</v>
      </c>
      <c r="N45" s="35">
        <v>1</v>
      </c>
      <c r="O45" s="35">
        <v>1</v>
      </c>
      <c r="P45" s="35">
        <v>1</v>
      </c>
      <c r="Q45" s="35">
        <v>1</v>
      </c>
      <c r="R45" s="35">
        <v>1</v>
      </c>
      <c r="S45" s="35"/>
      <c r="T45" s="35"/>
      <c r="U45" s="29"/>
    </row>
    <row r="46" spans="1:21" s="10" customFormat="1" ht="15.75" x14ac:dyDescent="0.25">
      <c r="A46" s="36"/>
      <c r="B46" s="36"/>
      <c r="C46" s="31"/>
      <c r="D46" s="13" t="s">
        <v>11</v>
      </c>
      <c r="E46" s="14"/>
      <c r="F46" s="15"/>
      <c r="G46" s="14"/>
      <c r="H46" s="37">
        <f>SUM(H42:H45)</f>
        <v>153</v>
      </c>
      <c r="I46" s="37">
        <f t="shared" ref="I46:T46" si="6">SUM(I42:I45)</f>
        <v>12</v>
      </c>
      <c r="J46" s="37">
        <f t="shared" si="6"/>
        <v>13</v>
      </c>
      <c r="K46" s="37">
        <f t="shared" si="6"/>
        <v>13</v>
      </c>
      <c r="L46" s="37">
        <f t="shared" si="6"/>
        <v>14</v>
      </c>
      <c r="M46" s="37">
        <f t="shared" si="6"/>
        <v>13</v>
      </c>
      <c r="N46" s="37">
        <f t="shared" si="6"/>
        <v>13</v>
      </c>
      <c r="O46" s="37">
        <f t="shared" si="6"/>
        <v>13</v>
      </c>
      <c r="P46" s="37">
        <f t="shared" si="6"/>
        <v>13</v>
      </c>
      <c r="Q46" s="37">
        <f t="shared" si="6"/>
        <v>13</v>
      </c>
      <c r="R46" s="37">
        <f t="shared" si="6"/>
        <v>13</v>
      </c>
      <c r="S46" s="37">
        <f t="shared" si="6"/>
        <v>12</v>
      </c>
      <c r="T46" s="47">
        <f t="shared" si="6"/>
        <v>11</v>
      </c>
      <c r="U46" s="29"/>
    </row>
    <row r="47" spans="1:21" s="10" customFormat="1" ht="15.75" x14ac:dyDescent="0.25">
      <c r="A47" s="36"/>
      <c r="B47" s="36"/>
      <c r="C47" s="40"/>
      <c r="D47" s="59" t="s">
        <v>20</v>
      </c>
      <c r="E47" s="54" t="s">
        <v>22</v>
      </c>
      <c r="F47" s="55" t="s">
        <v>23</v>
      </c>
      <c r="G47" s="54" t="s">
        <v>24</v>
      </c>
      <c r="H47" s="35">
        <v>50</v>
      </c>
      <c r="I47" s="35">
        <v>4</v>
      </c>
      <c r="J47" s="35">
        <v>4</v>
      </c>
      <c r="K47" s="35">
        <v>4</v>
      </c>
      <c r="L47" s="35">
        <v>4</v>
      </c>
      <c r="M47" s="35">
        <v>5</v>
      </c>
      <c r="N47" s="35">
        <v>4</v>
      </c>
      <c r="O47" s="35">
        <v>4</v>
      </c>
      <c r="P47" s="35">
        <v>4</v>
      </c>
      <c r="Q47" s="35">
        <v>5</v>
      </c>
      <c r="R47" s="35">
        <v>4</v>
      </c>
      <c r="S47" s="35">
        <v>4</v>
      </c>
      <c r="T47" s="35">
        <v>4</v>
      </c>
      <c r="U47" s="29"/>
    </row>
    <row r="48" spans="1:21" s="10" customFormat="1" ht="15.75" x14ac:dyDescent="0.25">
      <c r="A48" s="36"/>
      <c r="B48" s="36"/>
      <c r="C48" s="40"/>
      <c r="D48" s="60"/>
      <c r="E48" s="54" t="s">
        <v>30</v>
      </c>
      <c r="F48" s="55" t="s">
        <v>31</v>
      </c>
      <c r="G48" s="54" t="s">
        <v>21</v>
      </c>
      <c r="H48" s="35">
        <v>132</v>
      </c>
      <c r="I48" s="35">
        <v>11</v>
      </c>
      <c r="J48" s="35">
        <v>11</v>
      </c>
      <c r="K48" s="35">
        <v>11</v>
      </c>
      <c r="L48" s="35">
        <v>11</v>
      </c>
      <c r="M48" s="35">
        <v>11</v>
      </c>
      <c r="N48" s="35">
        <v>11</v>
      </c>
      <c r="O48" s="35">
        <v>11</v>
      </c>
      <c r="P48" s="35">
        <v>11</v>
      </c>
      <c r="Q48" s="35">
        <v>11</v>
      </c>
      <c r="R48" s="35">
        <v>11</v>
      </c>
      <c r="S48" s="35">
        <v>11</v>
      </c>
      <c r="T48" s="35">
        <v>11</v>
      </c>
      <c r="U48" s="29"/>
    </row>
    <row r="49" spans="1:21" s="10" customFormat="1" ht="31.5" x14ac:dyDescent="0.25">
      <c r="A49" s="36"/>
      <c r="B49" s="36"/>
      <c r="C49" s="40"/>
      <c r="D49" s="61"/>
      <c r="E49" s="54" t="s">
        <v>25</v>
      </c>
      <c r="F49" s="55" t="s">
        <v>26</v>
      </c>
      <c r="G49" s="54" t="s">
        <v>24</v>
      </c>
      <c r="H49" s="35">
        <v>730</v>
      </c>
      <c r="I49" s="35">
        <v>62</v>
      </c>
      <c r="J49" s="35">
        <v>56</v>
      </c>
      <c r="K49" s="35">
        <v>62</v>
      </c>
      <c r="L49" s="35">
        <v>60</v>
      </c>
      <c r="M49" s="35">
        <v>62</v>
      </c>
      <c r="N49" s="35">
        <v>60</v>
      </c>
      <c r="O49" s="35">
        <v>62</v>
      </c>
      <c r="P49" s="35">
        <v>62</v>
      </c>
      <c r="Q49" s="35">
        <v>60</v>
      </c>
      <c r="R49" s="35">
        <v>62</v>
      </c>
      <c r="S49" s="35">
        <v>60</v>
      </c>
      <c r="T49" s="35">
        <v>62</v>
      </c>
      <c r="U49" s="29"/>
    </row>
    <row r="50" spans="1:21" s="10" customFormat="1" ht="15.75" x14ac:dyDescent="0.25">
      <c r="A50" s="36"/>
      <c r="B50" s="36"/>
      <c r="C50" s="31"/>
      <c r="D50" s="62" t="s">
        <v>29</v>
      </c>
      <c r="E50" s="56"/>
      <c r="F50" s="57"/>
      <c r="G50" s="56"/>
      <c r="H50" s="37">
        <f>SUM(H47:H49)</f>
        <v>912</v>
      </c>
      <c r="I50" s="37">
        <f t="shared" ref="I50:T50" si="7">SUM(I47:I49)</f>
        <v>77</v>
      </c>
      <c r="J50" s="37">
        <f t="shared" si="7"/>
        <v>71</v>
      </c>
      <c r="K50" s="37">
        <f t="shared" si="7"/>
        <v>77</v>
      </c>
      <c r="L50" s="37">
        <f t="shared" si="7"/>
        <v>75</v>
      </c>
      <c r="M50" s="37">
        <f t="shared" si="7"/>
        <v>78</v>
      </c>
      <c r="N50" s="37">
        <f t="shared" si="7"/>
        <v>75</v>
      </c>
      <c r="O50" s="37">
        <f t="shared" si="7"/>
        <v>77</v>
      </c>
      <c r="P50" s="37">
        <f t="shared" si="7"/>
        <v>77</v>
      </c>
      <c r="Q50" s="37">
        <f t="shared" si="7"/>
        <v>76</v>
      </c>
      <c r="R50" s="37">
        <f t="shared" si="7"/>
        <v>77</v>
      </c>
      <c r="S50" s="37">
        <f t="shared" si="7"/>
        <v>75</v>
      </c>
      <c r="T50" s="37">
        <f t="shared" si="7"/>
        <v>77</v>
      </c>
      <c r="U50" s="29"/>
    </row>
    <row r="51" spans="1:21" s="10" customFormat="1" ht="15.75" x14ac:dyDescent="0.25">
      <c r="A51" s="36"/>
      <c r="B51" s="36"/>
      <c r="C51" s="38" t="s">
        <v>68</v>
      </c>
      <c r="D51" s="16"/>
      <c r="E51" s="16"/>
      <c r="F51" s="17"/>
      <c r="G51" s="16"/>
      <c r="H51" s="39">
        <f t="shared" ref="H51:T51" si="8">H46+H50</f>
        <v>1065</v>
      </c>
      <c r="I51" s="39">
        <f t="shared" si="8"/>
        <v>89</v>
      </c>
      <c r="J51" s="39">
        <f t="shared" si="8"/>
        <v>84</v>
      </c>
      <c r="K51" s="39">
        <f t="shared" si="8"/>
        <v>90</v>
      </c>
      <c r="L51" s="39">
        <f t="shared" si="8"/>
        <v>89</v>
      </c>
      <c r="M51" s="39">
        <f t="shared" si="8"/>
        <v>91</v>
      </c>
      <c r="N51" s="39">
        <f t="shared" si="8"/>
        <v>88</v>
      </c>
      <c r="O51" s="39">
        <f t="shared" si="8"/>
        <v>90</v>
      </c>
      <c r="P51" s="39">
        <f t="shared" si="8"/>
        <v>90</v>
      </c>
      <c r="Q51" s="39">
        <f t="shared" si="8"/>
        <v>89</v>
      </c>
      <c r="R51" s="39">
        <f t="shared" si="8"/>
        <v>90</v>
      </c>
      <c r="S51" s="39">
        <f t="shared" si="8"/>
        <v>87</v>
      </c>
      <c r="T51" s="48">
        <f t="shared" si="8"/>
        <v>88</v>
      </c>
      <c r="U51" s="29"/>
    </row>
    <row r="52" spans="1:21" s="10" customFormat="1" ht="31.5" x14ac:dyDescent="0.25">
      <c r="A52" s="33">
        <v>4</v>
      </c>
      <c r="B52" s="33">
        <v>430042</v>
      </c>
      <c r="C52" s="34" t="s">
        <v>69</v>
      </c>
      <c r="D52" s="11" t="s">
        <v>8</v>
      </c>
      <c r="E52" s="11" t="s">
        <v>9</v>
      </c>
      <c r="F52" s="12" t="s">
        <v>10</v>
      </c>
      <c r="G52" s="11" t="s">
        <v>49</v>
      </c>
      <c r="H52" s="35">
        <v>5</v>
      </c>
      <c r="I52" s="35">
        <v>1</v>
      </c>
      <c r="J52" s="35">
        <v>0</v>
      </c>
      <c r="K52" s="35">
        <v>0</v>
      </c>
      <c r="L52" s="35">
        <v>1</v>
      </c>
      <c r="M52" s="35">
        <v>0</v>
      </c>
      <c r="N52" s="35">
        <v>1</v>
      </c>
      <c r="O52" s="35">
        <v>0</v>
      </c>
      <c r="P52" s="35">
        <v>0</v>
      </c>
      <c r="Q52" s="35">
        <v>1</v>
      </c>
      <c r="R52" s="35">
        <v>0</v>
      </c>
      <c r="S52" s="35">
        <v>1</v>
      </c>
      <c r="T52" s="46">
        <v>0</v>
      </c>
      <c r="U52" s="29"/>
    </row>
    <row r="53" spans="1:21" s="10" customFormat="1" ht="15.75" x14ac:dyDescent="0.25">
      <c r="A53" s="36"/>
      <c r="B53" s="36"/>
      <c r="C53" s="31"/>
      <c r="D53" s="13" t="s">
        <v>11</v>
      </c>
      <c r="E53" s="14"/>
      <c r="F53" s="15"/>
      <c r="G53" s="14"/>
      <c r="H53" s="37">
        <f t="shared" ref="H53:T54" si="9">H52</f>
        <v>5</v>
      </c>
      <c r="I53" s="37">
        <f t="shared" si="9"/>
        <v>1</v>
      </c>
      <c r="J53" s="37">
        <f t="shared" si="9"/>
        <v>0</v>
      </c>
      <c r="K53" s="37">
        <f t="shared" si="9"/>
        <v>0</v>
      </c>
      <c r="L53" s="37">
        <f t="shared" si="9"/>
        <v>1</v>
      </c>
      <c r="M53" s="37">
        <f t="shared" si="9"/>
        <v>0</v>
      </c>
      <c r="N53" s="37">
        <f t="shared" si="9"/>
        <v>1</v>
      </c>
      <c r="O53" s="37">
        <f t="shared" si="9"/>
        <v>0</v>
      </c>
      <c r="P53" s="37">
        <f t="shared" si="9"/>
        <v>0</v>
      </c>
      <c r="Q53" s="37">
        <f t="shared" si="9"/>
        <v>1</v>
      </c>
      <c r="R53" s="37">
        <f t="shared" si="9"/>
        <v>0</v>
      </c>
      <c r="S53" s="37">
        <f t="shared" si="9"/>
        <v>1</v>
      </c>
      <c r="T53" s="37">
        <f t="shared" si="9"/>
        <v>0</v>
      </c>
      <c r="U53" s="29"/>
    </row>
    <row r="54" spans="1:21" s="10" customFormat="1" ht="15.75" x14ac:dyDescent="0.25">
      <c r="A54" s="41"/>
      <c r="B54" s="41"/>
      <c r="C54" s="38" t="s">
        <v>70</v>
      </c>
      <c r="D54" s="16"/>
      <c r="E54" s="16"/>
      <c r="F54" s="17"/>
      <c r="G54" s="16"/>
      <c r="H54" s="39">
        <f t="shared" si="9"/>
        <v>5</v>
      </c>
      <c r="I54" s="39">
        <f t="shared" si="9"/>
        <v>1</v>
      </c>
      <c r="J54" s="39">
        <f t="shared" si="9"/>
        <v>0</v>
      </c>
      <c r="K54" s="39">
        <f t="shared" si="9"/>
        <v>0</v>
      </c>
      <c r="L54" s="39">
        <f t="shared" si="9"/>
        <v>1</v>
      </c>
      <c r="M54" s="39">
        <f t="shared" si="9"/>
        <v>0</v>
      </c>
      <c r="N54" s="39">
        <f t="shared" si="9"/>
        <v>1</v>
      </c>
      <c r="O54" s="39">
        <f t="shared" si="9"/>
        <v>0</v>
      </c>
      <c r="P54" s="39">
        <f t="shared" si="9"/>
        <v>0</v>
      </c>
      <c r="Q54" s="39">
        <f t="shared" si="9"/>
        <v>1</v>
      </c>
      <c r="R54" s="39">
        <f t="shared" si="9"/>
        <v>0</v>
      </c>
      <c r="S54" s="39">
        <f t="shared" si="9"/>
        <v>1</v>
      </c>
      <c r="T54" s="39">
        <f t="shared" si="9"/>
        <v>0</v>
      </c>
      <c r="U54" s="29"/>
    </row>
    <row r="55" spans="1:21" s="10" customFormat="1" ht="35.25" customHeight="1" x14ac:dyDescent="0.25">
      <c r="A55" s="36">
        <v>5</v>
      </c>
      <c r="B55" s="36">
        <v>430048</v>
      </c>
      <c r="C55" s="66" t="s">
        <v>71</v>
      </c>
      <c r="D55" s="11" t="s">
        <v>8</v>
      </c>
      <c r="E55" s="11" t="s">
        <v>32</v>
      </c>
      <c r="F55" s="12" t="s">
        <v>33</v>
      </c>
      <c r="G55" s="11" t="s">
        <v>49</v>
      </c>
      <c r="H55" s="35">
        <v>30</v>
      </c>
      <c r="I55" s="35">
        <v>2</v>
      </c>
      <c r="J55" s="35">
        <v>3</v>
      </c>
      <c r="K55" s="35">
        <v>3</v>
      </c>
      <c r="L55" s="35">
        <v>3</v>
      </c>
      <c r="M55" s="35">
        <v>2</v>
      </c>
      <c r="N55" s="35">
        <v>3</v>
      </c>
      <c r="O55" s="35">
        <v>2</v>
      </c>
      <c r="P55" s="35">
        <v>3</v>
      </c>
      <c r="Q55" s="35">
        <v>2</v>
      </c>
      <c r="R55" s="35">
        <v>3</v>
      </c>
      <c r="S55" s="35">
        <v>2</v>
      </c>
      <c r="T55" s="46">
        <v>2</v>
      </c>
      <c r="U55" s="29"/>
    </row>
    <row r="56" spans="1:21" s="10" customFormat="1" ht="15.75" x14ac:dyDescent="0.25">
      <c r="A56" s="36"/>
      <c r="B56" s="36"/>
      <c r="C56" s="67"/>
      <c r="D56" s="13" t="s">
        <v>11</v>
      </c>
      <c r="E56" s="14"/>
      <c r="F56" s="15"/>
      <c r="G56" s="14"/>
      <c r="H56" s="37">
        <f t="shared" ref="H56:T57" si="10">H55</f>
        <v>30</v>
      </c>
      <c r="I56" s="37">
        <f t="shared" si="10"/>
        <v>2</v>
      </c>
      <c r="J56" s="37">
        <f t="shared" si="10"/>
        <v>3</v>
      </c>
      <c r="K56" s="37">
        <f t="shared" si="10"/>
        <v>3</v>
      </c>
      <c r="L56" s="37">
        <f t="shared" si="10"/>
        <v>3</v>
      </c>
      <c r="M56" s="37">
        <f t="shared" si="10"/>
        <v>2</v>
      </c>
      <c r="N56" s="37">
        <f t="shared" si="10"/>
        <v>3</v>
      </c>
      <c r="O56" s="37">
        <f t="shared" si="10"/>
        <v>2</v>
      </c>
      <c r="P56" s="37">
        <f t="shared" si="10"/>
        <v>3</v>
      </c>
      <c r="Q56" s="37">
        <f t="shared" si="10"/>
        <v>2</v>
      </c>
      <c r="R56" s="37">
        <f t="shared" si="10"/>
        <v>3</v>
      </c>
      <c r="S56" s="37">
        <f t="shared" si="10"/>
        <v>2</v>
      </c>
      <c r="T56" s="37">
        <f t="shared" si="10"/>
        <v>2</v>
      </c>
      <c r="U56" s="29"/>
    </row>
    <row r="57" spans="1:21" s="10" customFormat="1" ht="15.75" x14ac:dyDescent="0.25">
      <c r="A57" s="41"/>
      <c r="B57" s="41"/>
      <c r="C57" s="38" t="s">
        <v>72</v>
      </c>
      <c r="D57" s="16"/>
      <c r="E57" s="16"/>
      <c r="F57" s="17"/>
      <c r="G57" s="16"/>
      <c r="H57" s="39">
        <f t="shared" si="10"/>
        <v>30</v>
      </c>
      <c r="I57" s="39">
        <f t="shared" si="10"/>
        <v>2</v>
      </c>
      <c r="J57" s="39">
        <f t="shared" si="10"/>
        <v>3</v>
      </c>
      <c r="K57" s="39">
        <f t="shared" si="10"/>
        <v>3</v>
      </c>
      <c r="L57" s="39">
        <f t="shared" si="10"/>
        <v>3</v>
      </c>
      <c r="M57" s="39">
        <f t="shared" si="10"/>
        <v>2</v>
      </c>
      <c r="N57" s="39">
        <f t="shared" si="10"/>
        <v>3</v>
      </c>
      <c r="O57" s="39">
        <f t="shared" si="10"/>
        <v>2</v>
      </c>
      <c r="P57" s="39">
        <f t="shared" si="10"/>
        <v>3</v>
      </c>
      <c r="Q57" s="39">
        <f t="shared" si="10"/>
        <v>2</v>
      </c>
      <c r="R57" s="39">
        <f t="shared" si="10"/>
        <v>3</v>
      </c>
      <c r="S57" s="39">
        <f t="shared" si="10"/>
        <v>2</v>
      </c>
      <c r="T57" s="39">
        <f t="shared" si="10"/>
        <v>2</v>
      </c>
      <c r="U57" s="29"/>
    </row>
    <row r="58" spans="1:21" s="10" customFormat="1" ht="31.5" x14ac:dyDescent="0.25">
      <c r="A58" s="36">
        <v>6</v>
      </c>
      <c r="B58" s="36">
        <v>430141</v>
      </c>
      <c r="C58" s="34" t="s">
        <v>73</v>
      </c>
      <c r="D58" s="11" t="s">
        <v>20</v>
      </c>
      <c r="E58" s="11" t="s">
        <v>14</v>
      </c>
      <c r="F58" s="12" t="s">
        <v>15</v>
      </c>
      <c r="G58" s="11" t="s">
        <v>21</v>
      </c>
      <c r="H58" s="35">
        <v>4836</v>
      </c>
      <c r="I58" s="35">
        <v>302</v>
      </c>
      <c r="J58" s="35">
        <v>374</v>
      </c>
      <c r="K58" s="35">
        <v>416</v>
      </c>
      <c r="L58" s="35">
        <v>416</v>
      </c>
      <c r="M58" s="35">
        <v>432</v>
      </c>
      <c r="N58" s="35">
        <v>400</v>
      </c>
      <c r="O58" s="35">
        <v>400</v>
      </c>
      <c r="P58" s="35">
        <v>416</v>
      </c>
      <c r="Q58" s="35">
        <v>416</v>
      </c>
      <c r="R58" s="35">
        <v>432</v>
      </c>
      <c r="S58" s="35">
        <v>400</v>
      </c>
      <c r="T58" s="35">
        <v>432</v>
      </c>
      <c r="U58" s="29"/>
    </row>
    <row r="59" spans="1:21" s="10" customFormat="1" ht="15.75" x14ac:dyDescent="0.25">
      <c r="A59" s="36"/>
      <c r="B59" s="36"/>
      <c r="C59" s="31"/>
      <c r="D59" s="13" t="s">
        <v>29</v>
      </c>
      <c r="E59" s="14"/>
      <c r="F59" s="15"/>
      <c r="G59" s="14"/>
      <c r="H59" s="37">
        <f t="shared" ref="H59:T60" si="11">H58</f>
        <v>4836</v>
      </c>
      <c r="I59" s="37">
        <f t="shared" si="11"/>
        <v>302</v>
      </c>
      <c r="J59" s="37">
        <f t="shared" si="11"/>
        <v>374</v>
      </c>
      <c r="K59" s="37">
        <f t="shared" si="11"/>
        <v>416</v>
      </c>
      <c r="L59" s="37">
        <f t="shared" si="11"/>
        <v>416</v>
      </c>
      <c r="M59" s="37">
        <f t="shared" si="11"/>
        <v>432</v>
      </c>
      <c r="N59" s="37">
        <f t="shared" si="11"/>
        <v>400</v>
      </c>
      <c r="O59" s="37">
        <f t="shared" si="11"/>
        <v>400</v>
      </c>
      <c r="P59" s="37">
        <f t="shared" si="11"/>
        <v>416</v>
      </c>
      <c r="Q59" s="37">
        <f t="shared" si="11"/>
        <v>416</v>
      </c>
      <c r="R59" s="37">
        <f t="shared" si="11"/>
        <v>432</v>
      </c>
      <c r="S59" s="37">
        <f t="shared" si="11"/>
        <v>400</v>
      </c>
      <c r="T59" s="37">
        <f t="shared" si="11"/>
        <v>432</v>
      </c>
      <c r="U59" s="29"/>
    </row>
    <row r="60" spans="1:21" s="10" customFormat="1" ht="15.75" x14ac:dyDescent="0.25">
      <c r="A60" s="36"/>
      <c r="B60" s="36"/>
      <c r="C60" s="38" t="s">
        <v>74</v>
      </c>
      <c r="D60" s="16"/>
      <c r="E60" s="16"/>
      <c r="F60" s="17"/>
      <c r="G60" s="16"/>
      <c r="H60" s="39">
        <f t="shared" si="11"/>
        <v>4836</v>
      </c>
      <c r="I60" s="39">
        <f t="shared" si="11"/>
        <v>302</v>
      </c>
      <c r="J60" s="39">
        <f t="shared" si="11"/>
        <v>374</v>
      </c>
      <c r="K60" s="39">
        <f t="shared" si="11"/>
        <v>416</v>
      </c>
      <c r="L60" s="39">
        <f t="shared" si="11"/>
        <v>416</v>
      </c>
      <c r="M60" s="39">
        <f t="shared" si="11"/>
        <v>432</v>
      </c>
      <c r="N60" s="39">
        <f t="shared" si="11"/>
        <v>400</v>
      </c>
      <c r="O60" s="39">
        <f t="shared" si="11"/>
        <v>400</v>
      </c>
      <c r="P60" s="39">
        <f t="shared" si="11"/>
        <v>416</v>
      </c>
      <c r="Q60" s="39">
        <f t="shared" si="11"/>
        <v>416</v>
      </c>
      <c r="R60" s="39">
        <f t="shared" si="11"/>
        <v>432</v>
      </c>
      <c r="S60" s="39">
        <f t="shared" si="11"/>
        <v>400</v>
      </c>
      <c r="T60" s="39">
        <f t="shared" si="11"/>
        <v>432</v>
      </c>
      <c r="U60" s="29"/>
    </row>
    <row r="61" spans="1:21" s="10" customFormat="1" ht="15.75" x14ac:dyDescent="0.25">
      <c r="A61" s="33">
        <v>6</v>
      </c>
      <c r="B61" s="33">
        <v>430332</v>
      </c>
      <c r="C61" s="34" t="s">
        <v>34</v>
      </c>
      <c r="D61" s="11" t="s">
        <v>20</v>
      </c>
      <c r="E61" s="11" t="s">
        <v>14</v>
      </c>
      <c r="F61" s="12" t="s">
        <v>15</v>
      </c>
      <c r="G61" s="11" t="s">
        <v>21</v>
      </c>
      <c r="H61" s="35">
        <v>23400</v>
      </c>
      <c r="I61" s="35">
        <v>2052</v>
      </c>
      <c r="J61" s="35">
        <v>1824</v>
      </c>
      <c r="K61" s="35">
        <v>1976</v>
      </c>
      <c r="L61" s="35">
        <v>1976</v>
      </c>
      <c r="M61" s="35">
        <v>2052</v>
      </c>
      <c r="N61" s="35">
        <v>1850</v>
      </c>
      <c r="O61" s="35">
        <v>1976</v>
      </c>
      <c r="P61" s="35">
        <v>1920</v>
      </c>
      <c r="Q61" s="35">
        <v>1924</v>
      </c>
      <c r="R61" s="35">
        <v>1994</v>
      </c>
      <c r="S61" s="35">
        <v>1858</v>
      </c>
      <c r="T61" s="46">
        <v>1998</v>
      </c>
      <c r="U61" s="29"/>
    </row>
    <row r="62" spans="1:21" s="10" customFormat="1" ht="15.75" customHeight="1" x14ac:dyDescent="0.25">
      <c r="A62" s="36"/>
      <c r="B62" s="36"/>
      <c r="C62" s="31"/>
      <c r="D62" s="13" t="s">
        <v>29</v>
      </c>
      <c r="E62" s="14"/>
      <c r="F62" s="15"/>
      <c r="G62" s="14"/>
      <c r="H62" s="37">
        <f t="shared" ref="H62:T62" si="12">SUM(H61:H61)</f>
        <v>23400</v>
      </c>
      <c r="I62" s="37">
        <f t="shared" si="12"/>
        <v>2052</v>
      </c>
      <c r="J62" s="37">
        <f t="shared" si="12"/>
        <v>1824</v>
      </c>
      <c r="K62" s="37">
        <f t="shared" si="12"/>
        <v>1976</v>
      </c>
      <c r="L62" s="37">
        <f t="shared" si="12"/>
        <v>1976</v>
      </c>
      <c r="M62" s="37">
        <f t="shared" si="12"/>
        <v>2052</v>
      </c>
      <c r="N62" s="37">
        <f t="shared" si="12"/>
        <v>1850</v>
      </c>
      <c r="O62" s="37">
        <f t="shared" si="12"/>
        <v>1976</v>
      </c>
      <c r="P62" s="37">
        <f t="shared" si="12"/>
        <v>1920</v>
      </c>
      <c r="Q62" s="37">
        <f t="shared" si="12"/>
        <v>1924</v>
      </c>
      <c r="R62" s="37">
        <f t="shared" si="12"/>
        <v>1994</v>
      </c>
      <c r="S62" s="37">
        <f t="shared" si="12"/>
        <v>1858</v>
      </c>
      <c r="T62" s="37">
        <f t="shared" si="12"/>
        <v>1998</v>
      </c>
      <c r="U62" s="29"/>
    </row>
    <row r="63" spans="1:21" s="10" customFormat="1" ht="15.75" customHeight="1" x14ac:dyDescent="0.25">
      <c r="A63" s="41"/>
      <c r="B63" s="41"/>
      <c r="C63" s="38" t="s">
        <v>35</v>
      </c>
      <c r="D63" s="16"/>
      <c r="E63" s="16"/>
      <c r="F63" s="17"/>
      <c r="G63" s="16"/>
      <c r="H63" s="39">
        <f t="shared" ref="H63:T63" si="13">H62</f>
        <v>23400</v>
      </c>
      <c r="I63" s="39">
        <f t="shared" si="13"/>
        <v>2052</v>
      </c>
      <c r="J63" s="39">
        <f t="shared" si="13"/>
        <v>1824</v>
      </c>
      <c r="K63" s="39">
        <f t="shared" si="13"/>
        <v>1976</v>
      </c>
      <c r="L63" s="39">
        <f t="shared" si="13"/>
        <v>1976</v>
      </c>
      <c r="M63" s="39">
        <f t="shared" si="13"/>
        <v>2052</v>
      </c>
      <c r="N63" s="39">
        <f t="shared" si="13"/>
        <v>1850</v>
      </c>
      <c r="O63" s="39">
        <f t="shared" si="13"/>
        <v>1976</v>
      </c>
      <c r="P63" s="39">
        <f t="shared" si="13"/>
        <v>1920</v>
      </c>
      <c r="Q63" s="39">
        <f t="shared" si="13"/>
        <v>1924</v>
      </c>
      <c r="R63" s="39">
        <f t="shared" si="13"/>
        <v>1994</v>
      </c>
      <c r="S63" s="39">
        <f t="shared" si="13"/>
        <v>1858</v>
      </c>
      <c r="T63" s="39">
        <f t="shared" si="13"/>
        <v>1998</v>
      </c>
      <c r="U63" s="29"/>
    </row>
    <row r="64" spans="1:21" s="10" customFormat="1" ht="15.75" customHeight="1" x14ac:dyDescent="0.25">
      <c r="A64" s="36">
        <v>7</v>
      </c>
      <c r="B64" s="36">
        <v>430357</v>
      </c>
      <c r="C64" s="34" t="s">
        <v>75</v>
      </c>
      <c r="D64" s="11" t="s">
        <v>8</v>
      </c>
      <c r="E64" s="11" t="s">
        <v>17</v>
      </c>
      <c r="F64" s="12" t="s">
        <v>18</v>
      </c>
      <c r="G64" s="11" t="s">
        <v>21</v>
      </c>
      <c r="H64" s="35">
        <v>15</v>
      </c>
      <c r="I64" s="35">
        <v>2</v>
      </c>
      <c r="J64" s="35">
        <v>1</v>
      </c>
      <c r="K64" s="35">
        <v>1</v>
      </c>
      <c r="L64" s="35">
        <v>2</v>
      </c>
      <c r="M64" s="35">
        <v>1</v>
      </c>
      <c r="N64" s="35">
        <v>1</v>
      </c>
      <c r="O64" s="35">
        <v>2</v>
      </c>
      <c r="P64" s="35">
        <v>1</v>
      </c>
      <c r="Q64" s="35">
        <v>1</v>
      </c>
      <c r="R64" s="35">
        <v>1</v>
      </c>
      <c r="S64" s="35">
        <v>1</v>
      </c>
      <c r="T64" s="46">
        <v>1</v>
      </c>
      <c r="U64" s="29"/>
    </row>
    <row r="65" spans="1:21" s="10" customFormat="1" ht="15.75" customHeight="1" x14ac:dyDescent="0.25">
      <c r="A65" s="36"/>
      <c r="B65" s="36"/>
      <c r="C65" s="40"/>
      <c r="D65" s="18"/>
      <c r="E65" s="11" t="s">
        <v>14</v>
      </c>
      <c r="F65" s="12" t="s">
        <v>15</v>
      </c>
      <c r="G65" s="11" t="s">
        <v>21</v>
      </c>
      <c r="H65" s="35">
        <v>140</v>
      </c>
      <c r="I65" s="35">
        <v>12</v>
      </c>
      <c r="J65" s="35">
        <v>12</v>
      </c>
      <c r="K65" s="35">
        <v>11</v>
      </c>
      <c r="L65" s="35">
        <v>12</v>
      </c>
      <c r="M65" s="35">
        <v>12</v>
      </c>
      <c r="N65" s="35">
        <v>11</v>
      </c>
      <c r="O65" s="35">
        <v>12</v>
      </c>
      <c r="P65" s="35">
        <v>12</v>
      </c>
      <c r="Q65" s="35">
        <v>11</v>
      </c>
      <c r="R65" s="35">
        <v>12</v>
      </c>
      <c r="S65" s="35">
        <v>12</v>
      </c>
      <c r="T65" s="46">
        <v>11</v>
      </c>
      <c r="U65" s="29"/>
    </row>
    <row r="66" spans="1:21" s="10" customFormat="1" ht="15.75" customHeight="1" x14ac:dyDescent="0.25">
      <c r="A66" s="36"/>
      <c r="B66" s="36"/>
      <c r="C66" s="40"/>
      <c r="D66" s="18"/>
      <c r="E66" s="11" t="s">
        <v>9</v>
      </c>
      <c r="F66" s="12" t="s">
        <v>10</v>
      </c>
      <c r="G66" s="11" t="s">
        <v>49</v>
      </c>
      <c r="H66" s="35">
        <v>7</v>
      </c>
      <c r="I66" s="35"/>
      <c r="J66" s="35">
        <v>1</v>
      </c>
      <c r="K66" s="35"/>
      <c r="L66" s="35">
        <v>1</v>
      </c>
      <c r="M66" s="35">
        <v>1</v>
      </c>
      <c r="N66" s="35">
        <v>1</v>
      </c>
      <c r="O66" s="35"/>
      <c r="P66" s="35">
        <v>1</v>
      </c>
      <c r="Q66" s="35">
        <v>1</v>
      </c>
      <c r="R66" s="35">
        <v>1</v>
      </c>
      <c r="S66" s="35"/>
      <c r="T66" s="46"/>
      <c r="U66" s="29"/>
    </row>
    <row r="67" spans="1:21" s="10" customFormat="1" ht="15.75" x14ac:dyDescent="0.25">
      <c r="A67" s="36"/>
      <c r="B67" s="36"/>
      <c r="C67" s="31"/>
      <c r="D67" s="13" t="s">
        <v>11</v>
      </c>
      <c r="E67" s="14"/>
      <c r="F67" s="15"/>
      <c r="G67" s="14"/>
      <c r="H67" s="37">
        <f t="shared" ref="H67:T67" si="14">SUM(H64:H66)</f>
        <v>162</v>
      </c>
      <c r="I67" s="37">
        <f t="shared" si="14"/>
        <v>14</v>
      </c>
      <c r="J67" s="37">
        <f t="shared" si="14"/>
        <v>14</v>
      </c>
      <c r="K67" s="37">
        <f t="shared" si="14"/>
        <v>12</v>
      </c>
      <c r="L67" s="37">
        <f t="shared" si="14"/>
        <v>15</v>
      </c>
      <c r="M67" s="37">
        <f t="shared" si="14"/>
        <v>14</v>
      </c>
      <c r="N67" s="37">
        <f t="shared" si="14"/>
        <v>13</v>
      </c>
      <c r="O67" s="37">
        <f t="shared" si="14"/>
        <v>14</v>
      </c>
      <c r="P67" s="37">
        <f t="shared" si="14"/>
        <v>14</v>
      </c>
      <c r="Q67" s="37">
        <f t="shared" si="14"/>
        <v>13</v>
      </c>
      <c r="R67" s="37">
        <f t="shared" si="14"/>
        <v>14</v>
      </c>
      <c r="S67" s="37">
        <f t="shared" si="14"/>
        <v>13</v>
      </c>
      <c r="T67" s="37">
        <f t="shared" si="14"/>
        <v>12</v>
      </c>
      <c r="U67" s="29"/>
    </row>
    <row r="68" spans="1:21" s="10" customFormat="1" ht="15.75" customHeight="1" x14ac:dyDescent="0.25">
      <c r="A68" s="36"/>
      <c r="B68" s="36"/>
      <c r="C68" s="38" t="s">
        <v>76</v>
      </c>
      <c r="D68" s="16"/>
      <c r="E68" s="16"/>
      <c r="F68" s="17"/>
      <c r="G68" s="16"/>
      <c r="H68" s="39">
        <f>H67</f>
        <v>162</v>
      </c>
      <c r="I68" s="39">
        <f t="shared" ref="I68:T68" si="15">I67</f>
        <v>14</v>
      </c>
      <c r="J68" s="39">
        <f t="shared" si="15"/>
        <v>14</v>
      </c>
      <c r="K68" s="39">
        <f t="shared" si="15"/>
        <v>12</v>
      </c>
      <c r="L68" s="39">
        <f t="shared" si="15"/>
        <v>15</v>
      </c>
      <c r="M68" s="39">
        <f t="shared" si="15"/>
        <v>14</v>
      </c>
      <c r="N68" s="39">
        <f t="shared" si="15"/>
        <v>13</v>
      </c>
      <c r="O68" s="39">
        <f t="shared" si="15"/>
        <v>14</v>
      </c>
      <c r="P68" s="39">
        <f t="shared" si="15"/>
        <v>14</v>
      </c>
      <c r="Q68" s="39">
        <f t="shared" si="15"/>
        <v>13</v>
      </c>
      <c r="R68" s="39">
        <f t="shared" si="15"/>
        <v>14</v>
      </c>
      <c r="S68" s="39">
        <f t="shared" si="15"/>
        <v>13</v>
      </c>
      <c r="T68" s="39">
        <f t="shared" si="15"/>
        <v>12</v>
      </c>
    </row>
    <row r="69" spans="1:21" s="10" customFormat="1" ht="15.75" x14ac:dyDescent="0.25">
      <c r="A69" s="33">
        <v>8</v>
      </c>
      <c r="B69" s="33">
        <v>430386</v>
      </c>
      <c r="C69" s="63" t="s">
        <v>77</v>
      </c>
      <c r="D69" s="11" t="s">
        <v>8</v>
      </c>
      <c r="E69" s="11" t="s">
        <v>17</v>
      </c>
      <c r="F69" s="12" t="s">
        <v>18</v>
      </c>
      <c r="G69" s="11" t="s">
        <v>21</v>
      </c>
      <c r="H69" s="35">
        <v>3</v>
      </c>
      <c r="I69" s="35"/>
      <c r="J69" s="35">
        <v>1</v>
      </c>
      <c r="K69" s="35"/>
      <c r="L69" s="35"/>
      <c r="M69" s="35">
        <v>1</v>
      </c>
      <c r="N69" s="35"/>
      <c r="O69" s="35"/>
      <c r="P69" s="35"/>
      <c r="Q69" s="35"/>
      <c r="R69" s="35">
        <v>1</v>
      </c>
      <c r="S69" s="35"/>
      <c r="T69" s="35"/>
    </row>
    <row r="70" spans="1:21" s="10" customFormat="1" ht="15.75" x14ac:dyDescent="0.25">
      <c r="A70" s="36"/>
      <c r="B70" s="36"/>
      <c r="C70" s="64"/>
      <c r="D70" s="18"/>
      <c r="E70" s="11" t="s">
        <v>14</v>
      </c>
      <c r="F70" s="12" t="s">
        <v>15</v>
      </c>
      <c r="G70" s="11" t="s">
        <v>21</v>
      </c>
      <c r="H70" s="35">
        <v>100</v>
      </c>
      <c r="I70" s="35">
        <v>8</v>
      </c>
      <c r="J70" s="35">
        <v>8</v>
      </c>
      <c r="K70" s="35">
        <v>9</v>
      </c>
      <c r="L70" s="35">
        <v>9</v>
      </c>
      <c r="M70" s="35">
        <v>8</v>
      </c>
      <c r="N70" s="35">
        <v>8</v>
      </c>
      <c r="O70" s="35">
        <v>8</v>
      </c>
      <c r="P70" s="35">
        <v>8</v>
      </c>
      <c r="Q70" s="35">
        <v>8</v>
      </c>
      <c r="R70" s="35">
        <v>9</v>
      </c>
      <c r="S70" s="35">
        <v>9</v>
      </c>
      <c r="T70" s="46">
        <v>8</v>
      </c>
    </row>
    <row r="71" spans="1:21" ht="15.75" x14ac:dyDescent="0.25">
      <c r="A71" s="36"/>
      <c r="B71" s="36"/>
      <c r="C71" s="65"/>
      <c r="D71" s="18"/>
      <c r="E71" s="11" t="s">
        <v>9</v>
      </c>
      <c r="F71" s="12" t="s">
        <v>10</v>
      </c>
      <c r="G71" s="11" t="s">
        <v>49</v>
      </c>
      <c r="H71" s="35">
        <v>20</v>
      </c>
      <c r="I71" s="35">
        <v>2</v>
      </c>
      <c r="J71" s="35">
        <v>2</v>
      </c>
      <c r="K71" s="35">
        <v>2</v>
      </c>
      <c r="L71" s="35">
        <v>2</v>
      </c>
      <c r="M71" s="35">
        <v>1</v>
      </c>
      <c r="N71" s="35">
        <v>1</v>
      </c>
      <c r="O71" s="35">
        <v>1</v>
      </c>
      <c r="P71" s="35">
        <v>1</v>
      </c>
      <c r="Q71" s="35">
        <v>2</v>
      </c>
      <c r="R71" s="35">
        <v>2</v>
      </c>
      <c r="S71" s="35">
        <v>2</v>
      </c>
      <c r="T71" s="46">
        <v>2</v>
      </c>
    </row>
    <row r="72" spans="1:21" ht="15.75" x14ac:dyDescent="0.25">
      <c r="A72" s="36"/>
      <c r="B72" s="36"/>
      <c r="C72" s="31"/>
      <c r="D72" s="13" t="s">
        <v>11</v>
      </c>
      <c r="E72" s="14"/>
      <c r="F72" s="15"/>
      <c r="G72" s="14"/>
      <c r="H72" s="37">
        <f t="shared" ref="H72:T72" si="16">SUM(H69:H71)</f>
        <v>123</v>
      </c>
      <c r="I72" s="37">
        <f t="shared" si="16"/>
        <v>10</v>
      </c>
      <c r="J72" s="37">
        <f t="shared" si="16"/>
        <v>11</v>
      </c>
      <c r="K72" s="37">
        <f t="shared" si="16"/>
        <v>11</v>
      </c>
      <c r="L72" s="37">
        <f t="shared" si="16"/>
        <v>11</v>
      </c>
      <c r="M72" s="37">
        <f t="shared" si="16"/>
        <v>10</v>
      </c>
      <c r="N72" s="37">
        <f t="shared" si="16"/>
        <v>9</v>
      </c>
      <c r="O72" s="37">
        <f t="shared" si="16"/>
        <v>9</v>
      </c>
      <c r="P72" s="37">
        <f t="shared" si="16"/>
        <v>9</v>
      </c>
      <c r="Q72" s="37">
        <f t="shared" si="16"/>
        <v>10</v>
      </c>
      <c r="R72" s="37">
        <f t="shared" si="16"/>
        <v>12</v>
      </c>
      <c r="S72" s="37">
        <f t="shared" si="16"/>
        <v>11</v>
      </c>
      <c r="T72" s="37">
        <f t="shared" si="16"/>
        <v>10</v>
      </c>
    </row>
    <row r="73" spans="1:21" ht="15.75" x14ac:dyDescent="0.25">
      <c r="A73" s="41"/>
      <c r="B73" s="41"/>
      <c r="C73" s="38" t="s">
        <v>78</v>
      </c>
      <c r="D73" s="16"/>
      <c r="E73" s="16"/>
      <c r="F73" s="17"/>
      <c r="G73" s="16"/>
      <c r="H73" s="39">
        <f t="shared" ref="H73:T73" si="17">H72</f>
        <v>123</v>
      </c>
      <c r="I73" s="39">
        <f t="shared" si="17"/>
        <v>10</v>
      </c>
      <c r="J73" s="39">
        <f t="shared" si="17"/>
        <v>11</v>
      </c>
      <c r="K73" s="39">
        <f t="shared" si="17"/>
        <v>11</v>
      </c>
      <c r="L73" s="39">
        <f t="shared" si="17"/>
        <v>11</v>
      </c>
      <c r="M73" s="39">
        <f t="shared" si="17"/>
        <v>10</v>
      </c>
      <c r="N73" s="39">
        <f t="shared" si="17"/>
        <v>9</v>
      </c>
      <c r="O73" s="39">
        <f t="shared" si="17"/>
        <v>9</v>
      </c>
      <c r="P73" s="39">
        <f t="shared" si="17"/>
        <v>9</v>
      </c>
      <c r="Q73" s="39">
        <f t="shared" si="17"/>
        <v>10</v>
      </c>
      <c r="R73" s="39">
        <f t="shared" si="17"/>
        <v>12</v>
      </c>
      <c r="S73" s="39">
        <f t="shared" si="17"/>
        <v>11</v>
      </c>
      <c r="T73" s="39">
        <f t="shared" si="17"/>
        <v>10</v>
      </c>
    </row>
    <row r="74" spans="1:21" ht="15.75" x14ac:dyDescent="0.25">
      <c r="A74" s="32" t="s">
        <v>54</v>
      </c>
      <c r="B74" s="42"/>
      <c r="C74" s="43"/>
      <c r="D74" s="43"/>
      <c r="E74" s="43"/>
      <c r="F74" s="44"/>
      <c r="G74" s="43"/>
      <c r="H74" s="45">
        <f>H21+H41+H51+H54+H57+H60+H63+H68+H73</f>
        <v>87951</v>
      </c>
      <c r="I74" s="45">
        <f t="shared" ref="I74:T74" si="18">I21+I41+I51+I54+I57+I63+I68+I73+I60</f>
        <v>7331</v>
      </c>
      <c r="J74" s="45">
        <f t="shared" si="18"/>
        <v>7169</v>
      </c>
      <c r="K74" s="45">
        <f t="shared" si="18"/>
        <v>7367</v>
      </c>
      <c r="L74" s="45">
        <f t="shared" si="18"/>
        <v>7371</v>
      </c>
      <c r="M74" s="45">
        <f t="shared" si="18"/>
        <v>7462</v>
      </c>
      <c r="N74" s="45">
        <f t="shared" si="18"/>
        <v>7224</v>
      </c>
      <c r="O74" s="45">
        <f t="shared" si="18"/>
        <v>7354</v>
      </c>
      <c r="P74" s="45">
        <f t="shared" si="18"/>
        <v>7311</v>
      </c>
      <c r="Q74" s="45">
        <f t="shared" si="18"/>
        <v>7318</v>
      </c>
      <c r="R74" s="45">
        <f t="shared" si="18"/>
        <v>7406</v>
      </c>
      <c r="S74" s="45">
        <f t="shared" si="18"/>
        <v>7234</v>
      </c>
      <c r="T74" s="49">
        <f t="shared" si="18"/>
        <v>7404</v>
      </c>
    </row>
    <row r="77" spans="1:21" x14ac:dyDescent="0.25"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</row>
    <row r="78" spans="1:21" x14ac:dyDescent="0.25"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</row>
  </sheetData>
  <mergeCells count="13">
    <mergeCell ref="C69:C71"/>
    <mergeCell ref="C55:C56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2025-02-03T13:25:31Z</dcterms:modified>
</cp:coreProperties>
</file>